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/>
  <mc:AlternateContent xmlns:mc="http://schemas.openxmlformats.org/markup-compatibility/2006">
    <mc:Choice Requires="x15">
      <x15ac:absPath xmlns:x15ac="http://schemas.microsoft.com/office/spreadsheetml/2010/11/ac" url="C:\Users\eliza\Documents\Evaluacion 2021_DS28\Fundicion Chagres\Respuesta 1775\"/>
    </mc:Choice>
  </mc:AlternateContent>
  <xr:revisionPtr revIDLastSave="0" documentId="8_{4FDFDA1A-ADB0-42B6-8723-1E94844BA3D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bril" sheetId="2" r:id="rId1"/>
    <sheet name="Agosto" sheetId="1" r:id="rId2"/>
    <sheet name="Noviembre" sheetId="3" r:id="rId3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9" i="2" l="1"/>
  <c r="L9" i="2"/>
  <c r="L10" i="2" s="1"/>
  <c r="N10" i="2"/>
  <c r="N9" i="2"/>
  <c r="I8" i="3" l="1"/>
  <c r="J12" i="3" l="1"/>
  <c r="I5" i="1"/>
  <c r="J9" i="1" s="1"/>
  <c r="I4" i="2"/>
  <c r="J8" i="2" s="1"/>
  <c r="K9" i="2" s="1"/>
  <c r="K10" i="2" s="1"/>
  <c r="M10" i="2"/>
  <c r="N13" i="3" l="1"/>
  <c r="N14" i="3" s="1"/>
  <c r="M13" i="3"/>
  <c r="M14" i="3" s="1"/>
  <c r="L13" i="3"/>
  <c r="L14" i="3" s="1"/>
  <c r="K13" i="3"/>
  <c r="K14" i="3" s="1"/>
  <c r="N10" i="1"/>
  <c r="N11" i="1" s="1"/>
  <c r="M10" i="1"/>
  <c r="L10" i="1"/>
  <c r="L11" i="1" s="1"/>
  <c r="K10" i="1"/>
  <c r="M11" i="1"/>
  <c r="K11" i="1"/>
</calcChain>
</file>

<file path=xl/sharedStrings.xml><?xml version="1.0" encoding="utf-8"?>
<sst xmlns="http://schemas.openxmlformats.org/spreadsheetml/2006/main" count="158" uniqueCount="41">
  <si>
    <t>LOTE</t>
  </si>
  <si>
    <t>RUT</t>
  </si>
  <si>
    <t>CLIENTE</t>
  </si>
  <si>
    <t>COMUNA</t>
  </si>
  <si>
    <t>PESAJE</t>
  </si>
  <si>
    <t>PATENTE</t>
  </si>
  <si>
    <t>TARA</t>
  </si>
  <si>
    <t>BRUTO</t>
  </si>
  <si>
    <t>NETO</t>
  </si>
  <si>
    <t xml:space="preserve">PRODUCTO               </t>
  </si>
  <si>
    <t>FECHA</t>
  </si>
  <si>
    <t>NRO GUIA</t>
  </si>
  <si>
    <t>MES</t>
  </si>
  <si>
    <t>AÑO</t>
  </si>
  <si>
    <t>HORA</t>
  </si>
  <si>
    <t>bascula</t>
  </si>
  <si>
    <t xml:space="preserve">HIDRONOR CHILE S A                                          </t>
  </si>
  <si>
    <t xml:space="preserve">PUDAHUEL                      </t>
  </si>
  <si>
    <t xml:space="preserve">Despacho                      </t>
  </si>
  <si>
    <t xml:space="preserve">GTPV54    </t>
  </si>
  <si>
    <t xml:space="preserve">LODOS PLANTA DE ACIDO                   </t>
  </si>
  <si>
    <t>norte</t>
  </si>
  <si>
    <t>sur</t>
  </si>
  <si>
    <t xml:space="preserve">FBSR62    </t>
  </si>
  <si>
    <t xml:space="preserve">LODO PLANTA DE ACIDO (PISCINA SUR)                                                                                                          </t>
  </si>
  <si>
    <t>Peso</t>
  </si>
  <si>
    <t>total</t>
  </si>
  <si>
    <t>As</t>
  </si>
  <si>
    <t>Cu</t>
  </si>
  <si>
    <t>Fe</t>
  </si>
  <si>
    <t>base Seca</t>
  </si>
  <si>
    <t>fino Kg</t>
  </si>
  <si>
    <t>ton</t>
  </si>
  <si>
    <t>Observacion:</t>
  </si>
  <si>
    <t>Observación:</t>
  </si>
  <si>
    <t xml:space="preserve">PISCINA NORTE                                                                                                                               </t>
  </si>
  <si>
    <t>Composito del mes de los lodos del 1 y 5 de abril, enviado el 9 de agosto al laboratorio Airstlab</t>
  </si>
  <si>
    <t>Composito del mes de los lodos del 19,20 y 23 de agosto, enviado el 3 de septiembre al laboratorio Airstlab</t>
  </si>
  <si>
    <t>Composito del mes de los lodos del 18, 19 y 22 de Noviembre, enviado el de 22 de Diciembre al laboratorio Airstlab</t>
  </si>
  <si>
    <t>S</t>
  </si>
  <si>
    <t xml:space="preserve">LODOS LIQUIDOS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</si>
</sst>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>
    <font>
      <sz val="11"/>
      <color theme="1"/>
      <name val="Calibri"/>
      <family val="2"/>
      <scheme val="minor"/>
    </font>
    <font>
      <sz val="10"/>
      <name val="Anglo Sans Light"/>
    </font>
    <font>
      <sz val="8"/>
      <name val="Anglo Sans Light"/>
    </font>
    <font>
      <sz val="7"/>
      <name val="Small Fonts"/>
      <family val="2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0" fontId="2" fillId="3" borderId="0" xfId="0" applyFont="1" applyFill="1"/>
    <xf numFmtId="49" fontId="2" fillId="3" borderId="0" xfId="0" applyNumberFormat="1" applyFont="1" applyFill="1"/>
    <xf numFmtId="14" fontId="2" fillId="3" borderId="0" xfId="0" applyNumberFormat="1" applyFont="1" applyFill="1"/>
    <xf numFmtId="21" fontId="3" fillId="3" borderId="0" xfId="0" applyNumberFormat="1" applyFont="1" applyFill="1"/>
    <xf numFmtId="0" fontId="0" fillId="3" borderId="0" xfId="0" applyFill="1"/>
    <xf numFmtId="10" fontId="0" fillId="0" borderId="0" xfId="0" applyNumberFormat="1"/>
    <xf numFmtId="0" fontId="4" fillId="0" borderId="5" xfId="0" applyFont="1" applyBorder="1"/>
    <xf numFmtId="0" fontId="4" fillId="0" borderId="5" xfId="0" applyFont="1" applyBorder="1" applyAlignment="1">
      <alignment horizontal="center"/>
    </xf>
    <xf numFmtId="0" fontId="0" fillId="0" borderId="5" xfId="0" applyBorder="1"/>
    <xf numFmtId="4" fontId="0" fillId="0" borderId="5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0" fillId="4" borderId="5" xfId="0" applyNumberForma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0" fontId="5" fillId="0" borderId="0" xfId="0" applyFont="1"/>
    <xf numFmtId="0" fontId="6" fillId="0" borderId="5" xfId="0" applyFont="1" applyBorder="1"/>
    <xf numFmtId="0" fontId="6" fillId="0" borderId="5" xfId="0" applyFont="1" applyBorder="1" applyAlignment="1">
      <alignment horizontal="center"/>
    </xf>
    <xf numFmtId="0" fontId="5" fillId="0" borderId="5" xfId="0" applyFont="1" applyBorder="1"/>
    <xf numFmtId="4" fontId="5" fillId="0" borderId="5" xfId="0" applyNumberFormat="1" applyFont="1" applyBorder="1" applyAlignment="1">
      <alignment horizontal="center"/>
    </xf>
    <xf numFmtId="2" fontId="5" fillId="0" borderId="5" xfId="0" applyNumberFormat="1" applyFont="1" applyBorder="1" applyAlignment="1">
      <alignment horizontal="center"/>
    </xf>
    <xf numFmtId="2" fontId="5" fillId="4" borderId="5" xfId="0" applyNumberFormat="1" applyFont="1" applyFill="1" applyBorder="1" applyAlignment="1">
      <alignment horizontal="center"/>
    </xf>
    <xf numFmtId="0" fontId="5" fillId="3" borderId="0" xfId="0" applyFont="1" applyFill="1"/>
    <xf numFmtId="14" fontId="5" fillId="3" borderId="0" xfId="0" applyNumberFormat="1" applyFont="1" applyFill="1"/>
    <xf numFmtId="0" fontId="0" fillId="4" borderId="0" xfId="0" applyFill="1"/>
    <xf numFmtId="0" fontId="4" fillId="4" borderId="0" xfId="0" applyFont="1" applyFill="1"/>
    <xf numFmtId="164" fontId="0" fillId="0" borderId="0" xfId="0" applyNumberFormat="1"/>
    <xf numFmtId="0" fontId="5" fillId="4" borderId="0" xfId="0" applyFont="1" applyFill="1"/>
    <xf numFmtId="2" fontId="2" fillId="3" borderId="0" xfId="0" applyNumberFormat="1" applyFont="1" applyFill="1"/>
    <xf numFmtId="0" fontId="0" fillId="0" borderId="5" xfId="0" applyBorder="1" applyAlignment="1">
      <alignment horizontal="center"/>
    </xf>
    <xf numFmtId="2" fontId="0" fillId="0" borderId="5" xfId="0" applyNumberFormat="1" applyBorder="1"/>
    <xf numFmtId="0" fontId="0" fillId="0" borderId="9" xfId="0" applyBorder="1"/>
    <xf numFmtId="1" fontId="2" fillId="3" borderId="0" xfId="0" applyNumberFormat="1" applyFont="1" applyFill="1"/>
    <xf numFmtId="1" fontId="5" fillId="3" borderId="0" xfId="0" applyNumberFormat="1" applyFont="1" applyFill="1"/>
    <xf numFmtId="1" fontId="5" fillId="4" borderId="0" xfId="0" applyNumberFormat="1" applyFont="1" applyFill="1"/>
    <xf numFmtId="0" fontId="4" fillId="0" borderId="6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6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166151</xdr:colOff>
      <xdr:row>0</xdr:row>
      <xdr:rowOff>0</xdr:rowOff>
    </xdr:from>
    <xdr:to>
      <xdr:col>34</xdr:col>
      <xdr:colOff>590187</xdr:colOff>
      <xdr:row>40</xdr:row>
      <xdr:rowOff>160934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9F341A0-6175-4D38-AC50-C5B18CEF0E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619080" y="0"/>
          <a:ext cx="10148607" cy="75632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342900</xdr:colOff>
      <xdr:row>0</xdr:row>
      <xdr:rowOff>76200</xdr:rowOff>
    </xdr:from>
    <xdr:to>
      <xdr:col>30</xdr:col>
      <xdr:colOff>256120</xdr:colOff>
      <xdr:row>38</xdr:row>
      <xdr:rowOff>170515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6F4EF8F-B2D8-4442-AEB5-5474668E8A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678025" y="76200"/>
          <a:ext cx="8447619" cy="7476190"/>
        </a:xfrm>
        <a:prstGeom prst="rect">
          <a:avLst/>
        </a:prstGeom>
      </xdr:spPr>
    </xdr:pic>
    <xdr:clientData/>
  </xdr:twoCellAnchor>
  <xdr:twoCellAnchor>
    <xdr:from>
      <xdr:col>24</xdr:col>
      <xdr:colOff>371475</xdr:colOff>
      <xdr:row>4</xdr:row>
      <xdr:rowOff>0</xdr:rowOff>
    </xdr:from>
    <xdr:to>
      <xdr:col>27</xdr:col>
      <xdr:colOff>466725</xdr:colOff>
      <xdr:row>14</xdr:row>
      <xdr:rowOff>66675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BED6D74F-150B-44A4-A83B-86D451C61270}"/>
            </a:ext>
          </a:extLst>
        </xdr:cNvPr>
        <xdr:cNvSpPr/>
      </xdr:nvSpPr>
      <xdr:spPr>
        <a:xfrm>
          <a:off x="19583400" y="3533775"/>
          <a:ext cx="1924050" cy="2581275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607784</xdr:colOff>
      <xdr:row>1</xdr:row>
      <xdr:rowOff>0</xdr:rowOff>
    </xdr:from>
    <xdr:to>
      <xdr:col>35</xdr:col>
      <xdr:colOff>264150</xdr:colOff>
      <xdr:row>60</xdr:row>
      <xdr:rowOff>85639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E06130C-FB25-BDEC-539A-FACCB939EE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65213" y="399142"/>
          <a:ext cx="11204294" cy="81138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0"/>
  <sheetViews>
    <sheetView tabSelected="1" topLeftCell="J1" zoomScale="70" zoomScaleNormal="70" workbookViewId="0">
      <selection activeCell="N10" sqref="N10"/>
    </sheetView>
  </sheetViews>
  <sheetFormatPr baseColWidth="10" defaultColWidth="9.109375" defaultRowHeight="14.4"/>
  <cols>
    <col min="1" max="1" width="31.109375" customWidth="1"/>
    <col min="10" max="10" width="21" customWidth="1"/>
    <col min="11" max="11" width="10" customWidth="1"/>
  </cols>
  <sheetData>
    <row r="1" spans="1:18" ht="27" thickBo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3" t="s">
        <v>13</v>
      </c>
      <c r="O1" s="4" t="s">
        <v>14</v>
      </c>
      <c r="P1" s="5" t="s">
        <v>15</v>
      </c>
    </row>
    <row r="2" spans="1:18">
      <c r="A2" s="6" t="s">
        <v>24</v>
      </c>
      <c r="B2" s="6">
        <v>96607990</v>
      </c>
      <c r="C2" s="7" t="s">
        <v>16</v>
      </c>
      <c r="D2" s="6" t="s">
        <v>17</v>
      </c>
      <c r="E2" s="6" t="s">
        <v>18</v>
      </c>
      <c r="F2" s="6" t="s">
        <v>23</v>
      </c>
      <c r="G2" s="6">
        <v>18230</v>
      </c>
      <c r="H2" s="6">
        <v>27860</v>
      </c>
      <c r="I2" s="36">
        <v>16189.949020075277</v>
      </c>
      <c r="J2" s="6" t="s">
        <v>20</v>
      </c>
      <c r="K2" s="8">
        <v>44287</v>
      </c>
      <c r="L2" s="6">
        <v>1272858</v>
      </c>
      <c r="M2" s="6">
        <v>4</v>
      </c>
      <c r="N2" s="6">
        <v>2021</v>
      </c>
      <c r="O2" s="9">
        <v>0.45328703703703704</v>
      </c>
      <c r="P2" s="10" t="s">
        <v>22</v>
      </c>
      <c r="Q2" s="11"/>
      <c r="R2" s="34"/>
    </row>
    <row r="3" spans="1:18">
      <c r="A3" s="6" t="s">
        <v>24</v>
      </c>
      <c r="B3" s="6">
        <v>96607990</v>
      </c>
      <c r="C3" s="7" t="s">
        <v>16</v>
      </c>
      <c r="D3" s="6" t="s">
        <v>17</v>
      </c>
      <c r="E3" s="6" t="s">
        <v>18</v>
      </c>
      <c r="F3" s="6" t="s">
        <v>23</v>
      </c>
      <c r="G3" s="6">
        <v>18270</v>
      </c>
      <c r="H3" s="6">
        <v>37460</v>
      </c>
      <c r="I3" s="36">
        <v>1375.923</v>
      </c>
      <c r="J3" s="6" t="s">
        <v>20</v>
      </c>
      <c r="K3" s="8">
        <v>44291</v>
      </c>
      <c r="L3" s="6">
        <v>1272908</v>
      </c>
      <c r="M3" s="6">
        <v>4</v>
      </c>
      <c r="N3" s="6">
        <v>2021</v>
      </c>
      <c r="O3" s="9">
        <v>0.41326388888888888</v>
      </c>
      <c r="P3" s="10" t="s">
        <v>22</v>
      </c>
      <c r="Q3" s="11"/>
      <c r="R3" s="34"/>
    </row>
    <row r="4" spans="1:18">
      <c r="H4" s="33" t="s">
        <v>25</v>
      </c>
      <c r="I4" s="33">
        <f>SUM(I2:I3)</f>
        <v>17565.872020075276</v>
      </c>
    </row>
    <row r="6" spans="1:18">
      <c r="A6" t="s">
        <v>33</v>
      </c>
      <c r="J6" s="12"/>
      <c r="K6" s="43" t="s">
        <v>30</v>
      </c>
      <c r="L6" s="44"/>
      <c r="M6" s="44"/>
      <c r="N6" s="44"/>
    </row>
    <row r="7" spans="1:18">
      <c r="A7" t="s">
        <v>36</v>
      </c>
      <c r="J7" s="12" t="s">
        <v>26</v>
      </c>
      <c r="K7" s="13" t="s">
        <v>27</v>
      </c>
      <c r="L7" s="13" t="s">
        <v>28</v>
      </c>
      <c r="M7" s="13" t="s">
        <v>29</v>
      </c>
      <c r="N7" s="13" t="s">
        <v>39</v>
      </c>
    </row>
    <row r="8" spans="1:18">
      <c r="J8" s="38">
        <f>+I4</f>
        <v>17565.872020075276</v>
      </c>
      <c r="K8" s="15">
        <v>7.97</v>
      </c>
      <c r="L8" s="15">
        <v>13.808999999999999</v>
      </c>
      <c r="M8" s="15">
        <v>0.185</v>
      </c>
      <c r="N8" s="37">
        <v>1.452</v>
      </c>
    </row>
    <row r="9" spans="1:18">
      <c r="J9" s="14" t="s">
        <v>31</v>
      </c>
      <c r="K9" s="16">
        <f>+$J$8*K8/100</f>
        <v>1399.9999999999993</v>
      </c>
      <c r="L9" s="16">
        <f>+$J$8*L8/100</f>
        <v>2425.6712672521949</v>
      </c>
      <c r="M9" s="16">
        <f>+$J$8*M8/100</f>
        <v>32.496863237139259</v>
      </c>
      <c r="N9" s="16">
        <f>+$J$8*N8/100</f>
        <v>255.05646173149299</v>
      </c>
    </row>
    <row r="10" spans="1:18">
      <c r="J10" s="14" t="s">
        <v>32</v>
      </c>
      <c r="K10" s="17">
        <f>+K9/1000</f>
        <v>1.3999999999999992</v>
      </c>
      <c r="L10" s="16">
        <f>+L9/1000</f>
        <v>2.425671267252195</v>
      </c>
      <c r="M10" s="16">
        <f t="shared" ref="M10:N10" si="0">+M9/1000</f>
        <v>3.249686323713926E-2</v>
      </c>
      <c r="N10" s="16">
        <f t="shared" si="0"/>
        <v>0.25505646173149299</v>
      </c>
    </row>
  </sheetData>
  <mergeCells count="1">
    <mergeCell ref="K6:N6"/>
  </mergeCells>
  <pageMargins left="0.7" right="0.7" top="0.75" bottom="0.75" header="0.3" footer="0.3"/>
  <pageSetup paperSize="9" orientation="portrait" r:id="rId1"/>
  <headerFooter>
    <oddHeader>&amp;R&amp;"Arial"&amp;8&amp;K000000[OFFICIAL]&amp;1#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4"/>
  <sheetViews>
    <sheetView zoomScale="60" zoomScaleNormal="60" workbookViewId="0">
      <selection activeCell="J12" sqref="J12"/>
    </sheetView>
  </sheetViews>
  <sheetFormatPr baseColWidth="10" defaultColWidth="9.109375" defaultRowHeight="14.4"/>
  <cols>
    <col min="1" max="1" width="30.33203125" customWidth="1"/>
    <col min="9" max="9" width="10.5546875" bestFit="1" customWidth="1"/>
    <col min="10" max="10" width="12" customWidth="1"/>
  </cols>
  <sheetData>
    <row r="1" spans="1:16" ht="27" thickBo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3" t="s">
        <v>13</v>
      </c>
      <c r="O1" s="4" t="s">
        <v>14</v>
      </c>
      <c r="P1" s="5" t="s">
        <v>15</v>
      </c>
    </row>
    <row r="2" spans="1:16">
      <c r="A2" s="6" t="s">
        <v>24</v>
      </c>
      <c r="B2" s="6">
        <v>96607990</v>
      </c>
      <c r="C2" s="7" t="s">
        <v>16</v>
      </c>
      <c r="D2" s="6" t="s">
        <v>17</v>
      </c>
      <c r="E2" s="6" t="s">
        <v>18</v>
      </c>
      <c r="F2" s="6" t="s">
        <v>19</v>
      </c>
      <c r="G2" s="6">
        <v>17650</v>
      </c>
      <c r="H2" s="6">
        <v>27530</v>
      </c>
      <c r="I2" s="40">
        <v>9367.1922484034185</v>
      </c>
      <c r="J2" s="6" t="s">
        <v>20</v>
      </c>
      <c r="K2" s="8">
        <v>44427</v>
      </c>
      <c r="L2" s="6">
        <v>904242</v>
      </c>
      <c r="M2" s="6">
        <v>8</v>
      </c>
      <c r="N2" s="6">
        <v>2021</v>
      </c>
      <c r="O2" s="9">
        <v>0.62468749999999995</v>
      </c>
      <c r="P2" s="10" t="s">
        <v>21</v>
      </c>
    </row>
    <row r="3" spans="1:16">
      <c r="A3" s="6" t="s">
        <v>24</v>
      </c>
      <c r="B3" s="6">
        <v>96607990</v>
      </c>
      <c r="C3" s="7" t="s">
        <v>16</v>
      </c>
      <c r="D3" s="6" t="s">
        <v>17</v>
      </c>
      <c r="E3" s="6" t="s">
        <v>18</v>
      </c>
      <c r="F3" s="6" t="s">
        <v>19</v>
      </c>
      <c r="G3" s="6">
        <v>16760</v>
      </c>
      <c r="H3" s="6">
        <v>27640</v>
      </c>
      <c r="I3" s="6">
        <v>10880</v>
      </c>
      <c r="J3" s="6" t="s">
        <v>20</v>
      </c>
      <c r="K3" s="8">
        <v>44428</v>
      </c>
      <c r="L3" s="6">
        <v>1279386</v>
      </c>
      <c r="M3" s="6">
        <v>8</v>
      </c>
      <c r="N3" s="6">
        <v>2021</v>
      </c>
      <c r="O3" s="9">
        <v>0.51635416666666667</v>
      </c>
      <c r="P3" s="10" t="s">
        <v>22</v>
      </c>
    </row>
    <row r="4" spans="1:16">
      <c r="A4" s="6" t="s">
        <v>24</v>
      </c>
      <c r="B4" s="6">
        <v>96607990</v>
      </c>
      <c r="C4" s="7" t="s">
        <v>16</v>
      </c>
      <c r="D4" s="6" t="s">
        <v>17</v>
      </c>
      <c r="E4" s="6" t="s">
        <v>18</v>
      </c>
      <c r="F4" s="6" t="s">
        <v>19</v>
      </c>
      <c r="G4" s="6">
        <v>18430</v>
      </c>
      <c r="H4" s="6">
        <v>25930</v>
      </c>
      <c r="I4" s="6">
        <v>7500</v>
      </c>
      <c r="J4" s="6" t="s">
        <v>20</v>
      </c>
      <c r="K4" s="8">
        <v>44431</v>
      </c>
      <c r="L4" s="6">
        <v>904244</v>
      </c>
      <c r="M4" s="6">
        <v>8</v>
      </c>
      <c r="N4" s="6">
        <v>2021</v>
      </c>
      <c r="O4" s="9">
        <v>0.65119212962962958</v>
      </c>
      <c r="P4" s="10" t="s">
        <v>21</v>
      </c>
    </row>
    <row r="5" spans="1:16">
      <c r="H5" s="32" t="s">
        <v>25</v>
      </c>
      <c r="I5" s="32">
        <f>SUM(I2:I4)</f>
        <v>27747.192248403418</v>
      </c>
    </row>
    <row r="7" spans="1:16">
      <c r="J7" s="12"/>
      <c r="K7" s="45" t="s">
        <v>30</v>
      </c>
      <c r="L7" s="46"/>
      <c r="M7" s="46"/>
      <c r="N7" s="46"/>
    </row>
    <row r="8" spans="1:16">
      <c r="A8" t="s">
        <v>34</v>
      </c>
      <c r="J8" s="12" t="s">
        <v>26</v>
      </c>
      <c r="K8" s="13" t="s">
        <v>27</v>
      </c>
      <c r="L8" s="13" t="s">
        <v>28</v>
      </c>
      <c r="M8" s="13" t="s">
        <v>29</v>
      </c>
      <c r="N8" s="13" t="s">
        <v>39</v>
      </c>
    </row>
    <row r="9" spans="1:16">
      <c r="A9" t="s">
        <v>37</v>
      </c>
      <c r="J9" s="14">
        <f>+I5</f>
        <v>27747.192248403418</v>
      </c>
      <c r="K9" s="15">
        <v>4.5410000000000004</v>
      </c>
      <c r="L9" s="15">
        <v>3.1480000000000001</v>
      </c>
      <c r="M9" s="15">
        <v>0.80100000000000005</v>
      </c>
      <c r="N9" s="15">
        <v>4.2089999999999996</v>
      </c>
    </row>
    <row r="10" spans="1:16">
      <c r="J10" s="14" t="s">
        <v>31</v>
      </c>
      <c r="K10" s="16">
        <f>+$J$9*K9/100</f>
        <v>1259.9999999999993</v>
      </c>
      <c r="L10" s="16">
        <f>+$J$9*L9/100</f>
        <v>873.48161197973968</v>
      </c>
      <c r="M10" s="16">
        <f>+$J$9*M9/100</f>
        <v>222.25500990971142</v>
      </c>
      <c r="N10" s="16">
        <f>+$J$9*N9/100</f>
        <v>1167.8793217352998</v>
      </c>
    </row>
    <row r="11" spans="1:16">
      <c r="J11" s="14" t="s">
        <v>32</v>
      </c>
      <c r="K11" s="17">
        <f>+K10/1000</f>
        <v>1.2599999999999993</v>
      </c>
      <c r="L11" s="16">
        <f t="shared" ref="L11:M11" si="0">+L10/1000</f>
        <v>0.87348161197973972</v>
      </c>
      <c r="M11" s="16">
        <f t="shared" si="0"/>
        <v>0.22225500990971142</v>
      </c>
      <c r="N11" s="16">
        <f t="shared" ref="N11" si="1">+N10/1000</f>
        <v>1.1678793217352998</v>
      </c>
    </row>
    <row r="12" spans="1:16">
      <c r="J12" s="39"/>
    </row>
    <row r="14" spans="1:16">
      <c r="D14" s="11"/>
    </row>
  </sheetData>
  <mergeCells count="1">
    <mergeCell ref="K7:N7"/>
  </mergeCells>
  <pageMargins left="0.7" right="0.7" top="0.75" bottom="0.75" header="0.3" footer="0.3"/>
  <pageSetup paperSize="9" orientation="portrait" r:id="rId1"/>
  <headerFooter>
    <oddHeader>&amp;R&amp;"Arial"&amp;8&amp;K000000[OFFICIAL]&amp;1#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4"/>
  <sheetViews>
    <sheetView zoomScale="70" zoomScaleNormal="70" workbookViewId="0">
      <selection activeCell="A14" sqref="A14"/>
    </sheetView>
  </sheetViews>
  <sheetFormatPr baseColWidth="10" defaultColWidth="8.6640625" defaultRowHeight="10.199999999999999"/>
  <cols>
    <col min="1" max="1" width="25" style="23" customWidth="1"/>
    <col min="2" max="2" width="8.6640625" style="23"/>
    <col min="3" max="3" width="15.6640625" style="23" customWidth="1"/>
    <col min="4" max="16384" width="8.6640625" style="23"/>
  </cols>
  <sheetData>
    <row r="1" spans="1:16" ht="21" thickBot="1">
      <c r="A1" s="18" t="s">
        <v>0</v>
      </c>
      <c r="B1" s="19" t="s">
        <v>1</v>
      </c>
      <c r="C1" s="19" t="s">
        <v>2</v>
      </c>
      <c r="D1" s="19" t="s">
        <v>3</v>
      </c>
      <c r="E1" s="19" t="s">
        <v>4</v>
      </c>
      <c r="F1" s="19" t="s">
        <v>5</v>
      </c>
      <c r="G1" s="19" t="s">
        <v>6</v>
      </c>
      <c r="H1" s="19" t="s">
        <v>7</v>
      </c>
      <c r="I1" s="19" t="s">
        <v>8</v>
      </c>
      <c r="J1" s="19" t="s">
        <v>9</v>
      </c>
      <c r="K1" s="19" t="s">
        <v>10</v>
      </c>
      <c r="L1" s="19" t="s">
        <v>11</v>
      </c>
      <c r="M1" s="19" t="s">
        <v>12</v>
      </c>
      <c r="N1" s="20" t="s">
        <v>13</v>
      </c>
      <c r="O1" s="21" t="s">
        <v>14</v>
      </c>
      <c r="P1" s="22" t="s">
        <v>15</v>
      </c>
    </row>
    <row r="2" spans="1:16">
      <c r="A2" s="30" t="s">
        <v>40</v>
      </c>
      <c r="B2" s="30">
        <v>96607990</v>
      </c>
      <c r="C2" s="30" t="s">
        <v>16</v>
      </c>
      <c r="D2" s="30" t="s">
        <v>17</v>
      </c>
      <c r="E2" s="30" t="s">
        <v>18</v>
      </c>
      <c r="F2" s="30" t="s">
        <v>19</v>
      </c>
      <c r="G2" s="30">
        <v>17800</v>
      </c>
      <c r="H2" s="30">
        <v>24580</v>
      </c>
      <c r="I2" s="30">
        <v>6780</v>
      </c>
      <c r="J2" s="30" t="s">
        <v>20</v>
      </c>
      <c r="K2" s="31">
        <v>44516</v>
      </c>
      <c r="L2" s="30">
        <v>904417</v>
      </c>
      <c r="M2" s="30">
        <v>11</v>
      </c>
      <c r="N2" s="30">
        <v>2021</v>
      </c>
      <c r="O2" s="30">
        <v>0.44141203703703707</v>
      </c>
      <c r="P2" s="30" t="s">
        <v>21</v>
      </c>
    </row>
    <row r="3" spans="1:16">
      <c r="A3" s="30" t="s">
        <v>40</v>
      </c>
      <c r="B3" s="30">
        <v>96607990</v>
      </c>
      <c r="C3" s="30" t="s">
        <v>16</v>
      </c>
      <c r="D3" s="30" t="s">
        <v>17</v>
      </c>
      <c r="E3" s="30" t="s">
        <v>18</v>
      </c>
      <c r="F3" s="30" t="s">
        <v>19</v>
      </c>
      <c r="G3" s="30">
        <v>18230</v>
      </c>
      <c r="H3" s="30">
        <v>24810</v>
      </c>
      <c r="I3" s="30">
        <v>6580</v>
      </c>
      <c r="J3" s="30" t="s">
        <v>20</v>
      </c>
      <c r="K3" s="31">
        <v>44517</v>
      </c>
      <c r="L3" s="30">
        <v>904419</v>
      </c>
      <c r="M3" s="30">
        <v>11</v>
      </c>
      <c r="N3" s="30">
        <v>2021</v>
      </c>
      <c r="O3" s="30">
        <v>0.45326388888888891</v>
      </c>
      <c r="P3" s="30" t="s">
        <v>21</v>
      </c>
    </row>
    <row r="4" spans="1:16">
      <c r="A4" s="30" t="s">
        <v>35</v>
      </c>
      <c r="B4" s="30">
        <v>96607990</v>
      </c>
      <c r="C4" s="30" t="s">
        <v>16</v>
      </c>
      <c r="D4" s="30" t="s">
        <v>17</v>
      </c>
      <c r="E4" s="30" t="s">
        <v>18</v>
      </c>
      <c r="F4" s="30" t="s">
        <v>19</v>
      </c>
      <c r="G4" s="30">
        <v>17970</v>
      </c>
      <c r="H4" s="30">
        <v>24240</v>
      </c>
      <c r="I4" s="30">
        <v>6270</v>
      </c>
      <c r="J4" s="30" t="s">
        <v>20</v>
      </c>
      <c r="K4" s="31">
        <v>44519</v>
      </c>
      <c r="L4" s="30">
        <v>904422</v>
      </c>
      <c r="M4" s="30">
        <v>11</v>
      </c>
      <c r="N4" s="30">
        <v>2021</v>
      </c>
      <c r="O4" s="30">
        <v>0.45518518518518519</v>
      </c>
      <c r="P4" s="30" t="s">
        <v>21</v>
      </c>
    </row>
    <row r="5" spans="1:16">
      <c r="A5" s="30" t="s">
        <v>40</v>
      </c>
      <c r="B5" s="30">
        <v>96607990</v>
      </c>
      <c r="C5" s="30" t="s">
        <v>16</v>
      </c>
      <c r="D5" s="30" t="s">
        <v>17</v>
      </c>
      <c r="E5" s="30" t="s">
        <v>18</v>
      </c>
      <c r="F5" s="30" t="s">
        <v>19</v>
      </c>
      <c r="G5" s="30">
        <v>16760</v>
      </c>
      <c r="H5" s="30">
        <v>24750</v>
      </c>
      <c r="I5" s="30">
        <v>7990</v>
      </c>
      <c r="J5" s="30" t="s">
        <v>20</v>
      </c>
      <c r="K5" s="31">
        <v>44510</v>
      </c>
      <c r="L5" s="30">
        <v>1282987</v>
      </c>
      <c r="M5" s="30">
        <v>11</v>
      </c>
      <c r="N5" s="30">
        <v>2021</v>
      </c>
      <c r="O5" s="30">
        <v>0.57267361111111115</v>
      </c>
      <c r="P5" s="30" t="s">
        <v>22</v>
      </c>
    </row>
    <row r="6" spans="1:16">
      <c r="A6" s="30" t="s">
        <v>40</v>
      </c>
      <c r="B6" s="30">
        <v>96607990</v>
      </c>
      <c r="C6" s="30" t="s">
        <v>16</v>
      </c>
      <c r="D6" s="30" t="s">
        <v>17</v>
      </c>
      <c r="E6" s="30" t="s">
        <v>18</v>
      </c>
      <c r="F6" s="30" t="s">
        <v>19</v>
      </c>
      <c r="G6" s="30">
        <v>18110</v>
      </c>
      <c r="H6" s="30">
        <v>24540</v>
      </c>
      <c r="I6" s="30">
        <v>6430</v>
      </c>
      <c r="J6" s="30" t="s">
        <v>20</v>
      </c>
      <c r="K6" s="31">
        <v>44515</v>
      </c>
      <c r="L6" s="30">
        <v>1283204</v>
      </c>
      <c r="M6" s="30">
        <v>11</v>
      </c>
      <c r="N6" s="30">
        <v>2021</v>
      </c>
      <c r="O6" s="30">
        <v>0.43777777777777777</v>
      </c>
      <c r="P6" s="30" t="s">
        <v>22</v>
      </c>
    </row>
    <row r="7" spans="1:16">
      <c r="A7" s="30" t="s">
        <v>35</v>
      </c>
      <c r="B7" s="30">
        <v>96607990</v>
      </c>
      <c r="C7" s="30" t="s">
        <v>16</v>
      </c>
      <c r="D7" s="30" t="s">
        <v>17</v>
      </c>
      <c r="E7" s="30" t="s">
        <v>18</v>
      </c>
      <c r="F7" s="30" t="s">
        <v>19</v>
      </c>
      <c r="G7" s="30">
        <v>18200</v>
      </c>
      <c r="H7" s="30">
        <v>24300</v>
      </c>
      <c r="I7" s="41">
        <v>6584.5672140273109</v>
      </c>
      <c r="J7" s="30" t="s">
        <v>20</v>
      </c>
      <c r="K7" s="31">
        <v>44518</v>
      </c>
      <c r="L7" s="30">
        <v>1283460</v>
      </c>
      <c r="M7" s="30">
        <v>11</v>
      </c>
      <c r="N7" s="30">
        <v>2021</v>
      </c>
      <c r="O7" s="30">
        <v>0.54917824074074073</v>
      </c>
      <c r="P7" s="30" t="s">
        <v>22</v>
      </c>
    </row>
    <row r="8" spans="1:16">
      <c r="H8" s="35" t="s">
        <v>25</v>
      </c>
      <c r="I8" s="42">
        <f>SUM(I2:I7)</f>
        <v>40634.567214027309</v>
      </c>
    </row>
    <row r="9" spans="1:16">
      <c r="A9" s="23" t="s">
        <v>34</v>
      </c>
    </row>
    <row r="10" spans="1:16">
      <c r="A10" s="23" t="s">
        <v>38</v>
      </c>
      <c r="J10" s="24"/>
      <c r="K10" s="47" t="s">
        <v>30</v>
      </c>
      <c r="L10" s="47"/>
      <c r="M10" s="47"/>
      <c r="N10" s="47"/>
    </row>
    <row r="11" spans="1:16">
      <c r="J11" s="24" t="s">
        <v>26</v>
      </c>
      <c r="K11" s="25" t="s">
        <v>27</v>
      </c>
      <c r="L11" s="25" t="s">
        <v>28</v>
      </c>
      <c r="M11" s="25" t="s">
        <v>29</v>
      </c>
      <c r="N11" s="25" t="s">
        <v>39</v>
      </c>
    </row>
    <row r="12" spans="1:16">
      <c r="J12" s="26">
        <f>+I8</f>
        <v>40634.567214027309</v>
      </c>
      <c r="K12" s="27">
        <v>14.372</v>
      </c>
      <c r="L12" s="27">
        <v>9.5980000000000008</v>
      </c>
      <c r="M12" s="27">
        <v>0.77500000000000002</v>
      </c>
      <c r="N12" s="27">
        <v>5.766</v>
      </c>
    </row>
    <row r="13" spans="1:16">
      <c r="J13" s="26" t="s">
        <v>31</v>
      </c>
      <c r="K13" s="28">
        <f>+$J$12*$K$12/100</f>
        <v>5840.0000000000045</v>
      </c>
      <c r="L13" s="28">
        <f>+$J$12*$L$12/100</f>
        <v>3900.1057612023415</v>
      </c>
      <c r="M13" s="28">
        <f>+$J$12*$M$12/100</f>
        <v>314.91789590871167</v>
      </c>
      <c r="N13" s="28">
        <f>+$J$12*$N$12/100</f>
        <v>2342.9891455608144</v>
      </c>
    </row>
    <row r="14" spans="1:16">
      <c r="J14" s="26" t="s">
        <v>32</v>
      </c>
      <c r="K14" s="29">
        <f>+K13/1000</f>
        <v>5.8400000000000043</v>
      </c>
      <c r="L14" s="28">
        <f t="shared" ref="L14:M14" si="0">+L13/1000</f>
        <v>3.9001057612023415</v>
      </c>
      <c r="M14" s="28">
        <f t="shared" si="0"/>
        <v>0.31491789590871166</v>
      </c>
      <c r="N14" s="28">
        <f t="shared" ref="N14" si="1">+N13/1000</f>
        <v>2.3429891455608143</v>
      </c>
    </row>
  </sheetData>
  <mergeCells count="1">
    <mergeCell ref="K10:N10"/>
  </mergeCells>
  <pageMargins left="0.7" right="0.7" top="0.75" bottom="0.75" header="0.3" footer="0.3"/>
  <pageSetup orientation="portrait" r:id="rId1"/>
  <headerFooter>
    <oddHeader>&amp;R&amp;"Arial"&amp;8&amp;K000000[OFFICIAL]&amp;1#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Abril</vt:lpstr>
      <vt:lpstr>Agosto</vt:lpstr>
      <vt:lpstr>Noviembre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Iturriaga Moreno, Marcela Patricia</dc:creator>
  <cp:lastModifiedBy>Elizabeth Salinas</cp:lastModifiedBy>
  <dcterms:created xsi:type="dcterms:W3CDTF">2021-09-29T16:30:51Z</dcterms:created>
  <dcterms:modified xsi:type="dcterms:W3CDTF">2022-10-25T11:41:21Z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f2a5e4-10d8-4dfe-8082-7352c27520cb_Enabled">
    <vt:lpwstr>true</vt:lpwstr>
  </property>
  <property fmtid="{D5CDD505-2E9C-101B-9397-08002B2CF9AE}" pid="3" name="MSIP_Label_e3f2a5e4-10d8-4dfe-8082-7352c27520cb_SetDate">
    <vt:lpwstr>2022-10-21T18:51:33Z</vt:lpwstr>
  </property>
  <property fmtid="{D5CDD505-2E9C-101B-9397-08002B2CF9AE}" pid="4" name="MSIP_Label_e3f2a5e4-10d8-4dfe-8082-7352c27520cb_Method">
    <vt:lpwstr>Standard</vt:lpwstr>
  </property>
  <property fmtid="{D5CDD505-2E9C-101B-9397-08002B2CF9AE}" pid="5" name="MSIP_Label_e3f2a5e4-10d8-4dfe-8082-7352c27520cb_Name">
    <vt:lpwstr>_Official</vt:lpwstr>
  </property>
  <property fmtid="{D5CDD505-2E9C-101B-9397-08002B2CF9AE}" pid="6" name="MSIP_Label_e3f2a5e4-10d8-4dfe-8082-7352c27520cb_SiteId">
    <vt:lpwstr>2864f69d-77c3-4fbe-bbc0-97502052391a</vt:lpwstr>
  </property>
  <property fmtid="{D5CDD505-2E9C-101B-9397-08002B2CF9AE}" pid="7" name="MSIP_Label_e3f2a5e4-10d8-4dfe-8082-7352c27520cb_ActionId">
    <vt:lpwstr>0c973722-5127-4424-8b2a-785dd7305c15</vt:lpwstr>
  </property>
  <property fmtid="{D5CDD505-2E9C-101B-9397-08002B2CF9AE}" pid="8" name="MSIP_Label_e3f2a5e4-10d8-4dfe-8082-7352c27520cb_ContentBits">
    <vt:lpwstr>1</vt:lpwstr>
  </property>
</Properties>
</file>